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N12" authorId="0">
      <text>
        <r>
          <rPr>
            <sz val="11"/>
            <color rgb="FF000000"/>
            <rFont val="Calibri"/>
            <family val="2"/>
            <charset val="1"/>
          </rPr>
  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3 raz w roku</t>
        </r>
      </text>
    </comment>
    <comment ref="O7" authorId="0">
      <text>
        <r>
          <rPr>
            <sz val="11"/>
            <color rgb="FF000000"/>
            <rFont val="Calibri"/>
            <family val="2"/>
            <charset val="1"/>
          </rPr>
  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raz w roku</t>
        </r>
      </text>
    </comment>
    <comment ref="S6" authorId="0">
      <text>
        <r>
          <rPr>
            <b val="true"/>
            <u val="single"/>
            <sz val="11"/>
            <color rgb="FF000000"/>
            <rFont val="Tahoma"/>
            <family val="2"/>
            <charset val="238"/>
          </rPr>
          <t xml:space="preserve">Proszę uzupełnić kolumeny w sekcji g (S, T, U, V, W)</t>
        </r>
      </text>
    </comment>
  </commentList>
</comments>
</file>

<file path=xl/sharedStrings.xml><?xml version="1.0" encoding="utf-8"?>
<sst xmlns="http://schemas.openxmlformats.org/spreadsheetml/2006/main" count="131" uniqueCount="67">
  <si>
    <r>
      <rPr>
        <sz val="12"/>
        <color rgb="FF000000"/>
        <rFont val="Times New Roman"/>
        <family val="1"/>
        <charset val="238"/>
      </rPr>
      <t xml:space="preserve">Załącznik nr 2/1 do SIWZ </t>
    </r>
    <r>
      <rPr>
        <sz val="11"/>
        <color rgb="FF000000"/>
        <rFont val="Times New Roman"/>
        <family val="1"/>
        <charset val="238"/>
      </rPr>
      <t xml:space="preserve">- </t>
    </r>
    <r>
      <rPr>
        <b val="true"/>
        <sz val="11"/>
        <color rgb="FF000000"/>
        <rFont val="Times New Roman"/>
        <family val="1"/>
        <charset val="238"/>
      </rPr>
      <t xml:space="preserve">FORMULARZ CENOWY</t>
    </r>
  </si>
  <si>
    <r>
      <rPr>
        <sz val="10"/>
        <color rgb="FF000000"/>
        <rFont val="Times New Roman"/>
        <family val="1"/>
        <charset val="238"/>
      </rPr>
      <t xml:space="preserve">Postępowanie nr</t>
    </r>
    <r>
      <rPr>
        <b val="true"/>
        <sz val="10"/>
        <color rgb="FF000000"/>
        <rFont val="Times New Roman"/>
        <family val="1"/>
        <charset val="238"/>
      </rPr>
      <t xml:space="preserve"> 1801-ILZ1.260.54.2020
</t>
    </r>
    <r>
      <rPr>
        <sz val="10"/>
        <color rgb="FF000000"/>
        <rFont val="Times New Roman"/>
        <family val="1"/>
        <charset val="238"/>
      </rPr>
      <t xml:space="preserve">„Usługi polegające na odbiorze, transporcie i zagospodarowaniu odpadów komunalnych z nieruchomości niezamieszkałych, będąchych w trwałym zarządzie Izby Administracji Skarbowej w Rzeszowie"</t>
    </r>
  </si>
  <si>
    <t xml:space="preserve">Części</t>
  </si>
  <si>
    <t xml:space="preserve">Nazwa jednostki organizacyjnej</t>
  </si>
  <si>
    <t xml:space="preserve">Adres jednostki organizacyjnej</t>
  </si>
  <si>
    <t xml:space="preserve">Pojemność i rodzaj pojemnika</t>
  </si>
  <si>
    <t xml:space="preserve">Liczba pojemników</t>
  </si>
  <si>
    <t xml:space="preserve">Częstotliwość odbioru w miesiącu</t>
  </si>
  <si>
    <t xml:space="preserve">Cena jednostkowa wywozu jednego pojemnika brutto</t>
  </si>
  <si>
    <t xml:space="preserve">Wartość brutto</t>
  </si>
  <si>
    <t xml:space="preserve">Wartość zamówienia dla danej części</t>
  </si>
  <si>
    <t xml:space="preserve">odpady zmieszane</t>
  </si>
  <si>
    <t xml:space="preserve">szkło</t>
  </si>
  <si>
    <t xml:space="preserve">papier</t>
  </si>
  <si>
    <t xml:space="preserve">metale i tworzywa sztuczne</t>
  </si>
  <si>
    <t xml:space="preserve">odpady biodegradowalne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</si>
  <si>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</si>
  <si>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</si>
  <si>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</si>
  <si>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</si>
  <si>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</si>
  <si>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</si>
  <si>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</si>
  <si>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
(e x f x g)</t>
  </si>
  <si>
    <t xml:space="preserve">i
(suma h)</t>
  </si>
  <si>
    <t xml:space="preserve">Urząd Skarbowy w Jaśle</t>
  </si>
  <si>
    <t xml:space="preserve">ul. Staszica 3,                 38-200 Jasło</t>
  </si>
  <si>
    <t xml:space="preserve">1100  l (własność)</t>
  </si>
  <si>
    <t xml:space="preserve">60 l (worek)*</t>
  </si>
  <si>
    <t xml:space="preserve">Podkarpacki Urząd Celno-Skarbowy w Jaśle</t>
  </si>
  <si>
    <t xml:space="preserve">ul. 3-go Maja 30,            38-200 Jasło</t>
  </si>
  <si>
    <t xml:space="preserve">120 l (własność)</t>
  </si>
  <si>
    <t xml:space="preserve">240 l (własność)</t>
  </si>
  <si>
    <t xml:space="preserve">Urząd Skarbowy w Kolbuszowej</t>
  </si>
  <si>
    <t xml:space="preserve">ul. Kościuszki 20,           36-100 Kolbuszowa</t>
  </si>
  <si>
    <t xml:space="preserve">140 l (własnośc)</t>
  </si>
  <si>
    <t xml:space="preserve">Urząd Skarbowy w Krośnie</t>
  </si>
  <si>
    <t xml:space="preserve">ul. Składowa 5,              38-400 Krosno</t>
  </si>
  <si>
    <t xml:space="preserve">1100 l*</t>
  </si>
  <si>
    <t xml:space="preserve">120 l*</t>
  </si>
  <si>
    <t xml:space="preserve">240 l*</t>
  </si>
  <si>
    <t xml:space="preserve">Podkarpacki Urząd Celno-Skarbowy w Przemyślu Delegatura w Krośnie</t>
  </si>
  <si>
    <t xml:space="preserve">ul. Pużaka 18,                   38-400 Krosno</t>
  </si>
  <si>
    <t xml:space="preserve">Kp-7 (własność)</t>
  </si>
  <si>
    <t xml:space="preserve">Urząd Skarbowy w Lesku</t>
  </si>
  <si>
    <t xml:space="preserve">ul. Rynek 1,                       38-600 Lesko </t>
  </si>
  <si>
    <t xml:space="preserve">100 l (własność)</t>
  </si>
  <si>
    <t xml:space="preserve">Urząd Skarbowy w Lubaczowie</t>
  </si>
  <si>
    <t xml:space="preserve">ul.  Sobieskiego 6,        37-600 Lubaczów</t>
  </si>
  <si>
    <t xml:space="preserve">120 l (worek)*</t>
  </si>
  <si>
    <t xml:space="preserve">240 l (worek)*</t>
  </si>
  <si>
    <t xml:space="preserve">Urząd Skarbowy w Łańcucie</t>
  </si>
  <si>
    <t xml:space="preserve">ul. Piłsudskiego 11,          37-100 Łańcut</t>
  </si>
  <si>
    <t xml:space="preserve">Urząd Skarbowy w Przeworsku</t>
  </si>
  <si>
    <t xml:space="preserve">ul. Tysiąclecia 1,           37-200 Przeworsk</t>
  </si>
  <si>
    <t xml:space="preserve">80 l*</t>
  </si>
  <si>
    <t xml:space="preserve">Urząd Skarbowy w Tarnobrzegu</t>
  </si>
  <si>
    <t xml:space="preserve">ul. Wyspiańskiego 12, 39-400 Tarnobrzeg</t>
  </si>
  <si>
    <t xml:space="preserve">1100 l *</t>
  </si>
  <si>
    <t xml:space="preserve">240 l *</t>
  </si>
  <si>
    <t xml:space="preserve">Urząd Skarbowy w Ustrzykach Dolnych</t>
  </si>
  <si>
    <t xml:space="preserve">ul. Kopernika 1,             38-700 Ustrzyki Dolne</t>
  </si>
  <si>
    <t xml:space="preserve">240  l (własność)</t>
  </si>
  <si>
    <t xml:space="preserve">120 l  (worek)*</t>
  </si>
  <si>
    <t xml:space="preserve">Odziała Celny Kolejowy Przemyśl Medyka</t>
  </si>
  <si>
    <t xml:space="preserve">Medyka 170 a,                 37-732 Medyka</t>
  </si>
  <si>
    <t xml:space="preserve">                                                             imię i nazwisko (pieczęć ) i podpis/y osoby/ób upoważnionej/ych do reprezentowania Wykonawcy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</si>
</sst>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\-000"/>
    <numFmt numFmtId="166" formatCode="0.00"/>
    <numFmt numFmtId="167" formatCode="#,##0.00&quot; zł&quot;"/>
  </numFmts>
  <fonts count="13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1"/>
    </font>
    <font>
      <b val="true"/>
      <u val="single"/>
      <sz val="11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948A54"/>
        <bgColor rgb="FF969696"/>
      </patternFill>
    </fill>
    <fill>
      <patternFill patternType="solid">
        <fgColor rgb="FF33CC33"/>
        <bgColor rgb="FF33CCCC"/>
      </patternFill>
    </fill>
    <fill>
      <patternFill patternType="solid">
        <fgColor rgb="FF8EB4E3"/>
        <bgColor rgb="FF9999FF"/>
      </patternFill>
    </fill>
    <fill>
      <patternFill patternType="solid">
        <fgColor rgb="FFFFFF00"/>
        <bgColor rgb="FFFFFF00"/>
      </patternFill>
    </fill>
    <fill>
      <patternFill patternType="solid">
        <fgColor rgb="FFE46C0A"/>
        <bgColor rgb="FFFF9900"/>
      </patternFill>
    </fill>
    <fill>
      <patternFill patternType="solid">
        <fgColor rgb="FFFF99CC"/>
        <bgColor rgb="FFFF8080"/>
      </patternFill>
    </fill>
  </fills>
  <borders count="3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3" borderId="2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4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5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6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7" borderId="2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3" borderId="3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4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5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6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7" borderId="2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8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7" borderId="2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3" borderId="3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4" borderId="3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5" borderId="3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6" borderId="3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7" borderId="3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CC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D1048576"/>
  <sheetViews>
    <sheetView showFormulas="false" showGridLines="true" showRowColHeaders="true" showZeros="true" rightToLeft="false" tabSelected="true" showOutlineSymbols="true" defaultGridColor="true" view="normal" topLeftCell="A1" colorId="64" zoomScale="69" zoomScaleNormal="69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A1" activeCellId="0" sqref="A1"/>
    </sheetView>
  </sheetViews>
  <sheetFormatPr defaultColWidth="8.578125" defaultRowHeight="1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0" width="26.13"/>
    <col collapsed="false" customWidth="true" hidden="false" outlineLevel="0" max="3" min="3" style="0" width="21.43"/>
    <col collapsed="false" customWidth="true" hidden="false" outlineLevel="0" max="13" min="4" style="0" width="10.71"/>
    <col collapsed="false" customWidth="true" hidden="false" outlineLevel="0" max="14" min="14" style="0" width="12.71"/>
    <col collapsed="false" customWidth="true" hidden="false" outlineLevel="0" max="28" min="15" style="0" width="10.71"/>
    <col collapsed="false" customWidth="true" hidden="false" outlineLevel="0" max="29" min="29" style="0" width="23.42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customFormat="false" ht="13.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customFormat="false" ht="19.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customFormat="false" ht="31.5" hidden="false" customHeight="true" outlineLevel="0" collapsed="false">
      <c r="A4" s="3" t="s">
        <v>2</v>
      </c>
      <c r="B4" s="4" t="s">
        <v>3</v>
      </c>
      <c r="C4" s="5" t="s">
        <v>4</v>
      </c>
      <c r="D4" s="6" t="s">
        <v>5</v>
      </c>
      <c r="E4" s="6"/>
      <c r="F4" s="6"/>
      <c r="G4" s="6"/>
      <c r="H4" s="6"/>
      <c r="I4" s="6" t="s">
        <v>6</v>
      </c>
      <c r="J4" s="6"/>
      <c r="K4" s="6"/>
      <c r="L4" s="6"/>
      <c r="M4" s="6"/>
      <c r="N4" s="6" t="s">
        <v>7</v>
      </c>
      <c r="O4" s="6"/>
      <c r="P4" s="6"/>
      <c r="Q4" s="6"/>
      <c r="R4" s="6"/>
      <c r="S4" s="7" t="s">
        <v>8</v>
      </c>
      <c r="T4" s="7"/>
      <c r="U4" s="7"/>
      <c r="V4" s="7"/>
      <c r="W4" s="7"/>
      <c r="X4" s="8" t="s">
        <v>9</v>
      </c>
      <c r="Y4" s="8"/>
      <c r="Z4" s="8"/>
      <c r="AA4" s="8"/>
      <c r="AB4" s="8"/>
      <c r="AC4" s="9" t="s">
        <v>10</v>
      </c>
    </row>
    <row r="5" customFormat="false" ht="48.75" hidden="false" customHeight="true" outlineLevel="0" collapsed="false">
      <c r="A5" s="3"/>
      <c r="B5" s="4"/>
      <c r="C5" s="5"/>
      <c r="D5" s="10" t="s">
        <v>11</v>
      </c>
      <c r="E5" s="11" t="s">
        <v>12</v>
      </c>
      <c r="F5" s="11" t="s">
        <v>13</v>
      </c>
      <c r="G5" s="11" t="s">
        <v>14</v>
      </c>
      <c r="H5" s="12" t="s">
        <v>15</v>
      </c>
      <c r="I5" s="10" t="s">
        <v>11</v>
      </c>
      <c r="J5" s="11" t="s">
        <v>12</v>
      </c>
      <c r="K5" s="11" t="s">
        <v>13</v>
      </c>
      <c r="L5" s="11" t="s">
        <v>14</v>
      </c>
      <c r="M5" s="12" t="s">
        <v>15</v>
      </c>
      <c r="N5" s="10" t="s">
        <v>11</v>
      </c>
      <c r="O5" s="11" t="s">
        <v>12</v>
      </c>
      <c r="P5" s="11" t="s">
        <v>13</v>
      </c>
      <c r="Q5" s="11" t="s">
        <v>14</v>
      </c>
      <c r="R5" s="12" t="s">
        <v>15</v>
      </c>
      <c r="S5" s="13" t="s">
        <v>11</v>
      </c>
      <c r="T5" s="11" t="s">
        <v>12</v>
      </c>
      <c r="U5" s="11" t="s">
        <v>13</v>
      </c>
      <c r="V5" s="11" t="s">
        <v>14</v>
      </c>
      <c r="W5" s="14" t="s">
        <v>15</v>
      </c>
      <c r="X5" s="10" t="s">
        <v>11</v>
      </c>
      <c r="Y5" s="11" t="s">
        <v>12</v>
      </c>
      <c r="Z5" s="11" t="s">
        <v>13</v>
      </c>
      <c r="AA5" s="11" t="s">
        <v>14</v>
      </c>
      <c r="AB5" s="12" t="s">
        <v>15</v>
      </c>
      <c r="AC5" s="9"/>
    </row>
    <row r="6" s="22" customFormat="true" ht="30.75" hidden="false" customHeight="true" outlineLevel="0" collapsed="false">
      <c r="A6" s="15" t="s">
        <v>16</v>
      </c>
      <c r="B6" s="16" t="s">
        <v>17</v>
      </c>
      <c r="C6" s="17" t="s">
        <v>18</v>
      </c>
      <c r="D6" s="18" t="s">
        <v>19</v>
      </c>
      <c r="E6" s="18"/>
      <c r="F6" s="18"/>
      <c r="G6" s="18"/>
      <c r="H6" s="18"/>
      <c r="I6" s="18" t="s">
        <v>20</v>
      </c>
      <c r="J6" s="18"/>
      <c r="K6" s="18"/>
      <c r="L6" s="18"/>
      <c r="M6" s="18"/>
      <c r="N6" s="18" t="s">
        <v>21</v>
      </c>
      <c r="O6" s="18"/>
      <c r="P6" s="18"/>
      <c r="Q6" s="18"/>
      <c r="R6" s="18"/>
      <c r="S6" s="19" t="s">
        <v>22</v>
      </c>
      <c r="T6" s="19"/>
      <c r="U6" s="19"/>
      <c r="V6" s="19"/>
      <c r="W6" s="19"/>
      <c r="X6" s="20" t="s">
        <v>23</v>
      </c>
      <c r="Y6" s="20"/>
      <c r="Z6" s="20"/>
      <c r="AA6" s="20"/>
      <c r="AB6" s="20"/>
      <c r="AC6" s="21" t="s">
        <v>24</v>
      </c>
    </row>
    <row r="7" customFormat="false" ht="46.5" hidden="false" customHeight="true" outlineLevel="0" collapsed="false">
      <c r="A7" s="23" t="n">
        <v>1</v>
      </c>
      <c r="B7" s="24" t="s">
        <v>25</v>
      </c>
      <c r="C7" s="25" t="s">
        <v>26</v>
      </c>
      <c r="D7" s="26" t="s">
        <v>27</v>
      </c>
      <c r="E7" s="24" t="s">
        <v>27</v>
      </c>
      <c r="F7" s="24" t="s">
        <v>27</v>
      </c>
      <c r="G7" s="24" t="s">
        <v>27</v>
      </c>
      <c r="H7" s="27" t="s">
        <v>28</v>
      </c>
      <c r="I7" s="23" t="n">
        <v>3</v>
      </c>
      <c r="J7" s="28" t="n">
        <v>1</v>
      </c>
      <c r="K7" s="28" t="n">
        <v>1</v>
      </c>
      <c r="L7" s="28" t="n">
        <v>1</v>
      </c>
      <c r="M7" s="29" t="n">
        <v>1</v>
      </c>
      <c r="N7" s="23" t="n">
        <v>1</v>
      </c>
      <c r="O7" s="30" t="n">
        <f aca="false">1/12</f>
        <v>0.0833333333333333</v>
      </c>
      <c r="P7" s="28" t="n">
        <v>1</v>
      </c>
      <c r="Q7" s="28" t="n">
        <v>1</v>
      </c>
      <c r="R7" s="31" t="n">
        <v>1</v>
      </c>
      <c r="S7" s="32"/>
      <c r="T7" s="33"/>
      <c r="U7" s="34"/>
      <c r="V7" s="35"/>
      <c r="W7" s="36"/>
      <c r="X7" s="37" t="n">
        <f aca="false">ROUND(I7*N7*S7,2)</f>
        <v>0</v>
      </c>
      <c r="Y7" s="38" t="n">
        <f aca="false">ROUND(J7*O7*T7,2)</f>
        <v>0</v>
      </c>
      <c r="Z7" s="38" t="n">
        <f aca="false">K7*P7*U7</f>
        <v>0</v>
      </c>
      <c r="AA7" s="38" t="n">
        <f aca="false">L7*Q7*V7</f>
        <v>0</v>
      </c>
      <c r="AB7" s="39" t="n">
        <f aca="false">M7*R7*W7</f>
        <v>0</v>
      </c>
      <c r="AC7" s="40" t="n">
        <f aca="false">(X7+Y7+Z7+AA7+AB7)*24</f>
        <v>0</v>
      </c>
      <c r="AD7" s="41"/>
    </row>
    <row r="8" customFormat="false" ht="35.25" hidden="false" customHeight="true" outlineLevel="0" collapsed="false">
      <c r="A8" s="42" t="n">
        <v>2</v>
      </c>
      <c r="B8" s="43" t="s">
        <v>29</v>
      </c>
      <c r="C8" s="44" t="s">
        <v>30</v>
      </c>
      <c r="D8" s="45" t="s">
        <v>31</v>
      </c>
      <c r="E8" s="43" t="s">
        <v>31</v>
      </c>
      <c r="F8" s="43" t="s">
        <v>32</v>
      </c>
      <c r="G8" s="43" t="s">
        <v>32</v>
      </c>
      <c r="H8" s="44" t="s">
        <v>28</v>
      </c>
      <c r="I8" s="42" t="n">
        <v>3</v>
      </c>
      <c r="J8" s="43" t="n">
        <v>1</v>
      </c>
      <c r="K8" s="43" t="n">
        <v>2</v>
      </c>
      <c r="L8" s="43" t="n">
        <v>2</v>
      </c>
      <c r="M8" s="44" t="n">
        <v>1</v>
      </c>
      <c r="N8" s="42" t="n">
        <v>4</v>
      </c>
      <c r="O8" s="43" t="n">
        <v>2</v>
      </c>
      <c r="P8" s="43" t="n">
        <v>2</v>
      </c>
      <c r="Q8" s="43" t="n">
        <v>2</v>
      </c>
      <c r="R8" s="44" t="n">
        <v>1</v>
      </c>
      <c r="S8" s="46"/>
      <c r="T8" s="47"/>
      <c r="U8" s="48"/>
      <c r="V8" s="49"/>
      <c r="W8" s="50"/>
      <c r="X8" s="51" t="n">
        <f aca="false">ROUND(I8*N8*S8,2)</f>
        <v>0</v>
      </c>
      <c r="Y8" s="38" t="n">
        <f aca="false">ROUND(J8*O8*T8,2)</f>
        <v>0</v>
      </c>
      <c r="Z8" s="38" t="n">
        <f aca="false">K8*P8*U8</f>
        <v>0</v>
      </c>
      <c r="AA8" s="39" t="n">
        <f aca="false">L8*Q8*V8</f>
        <v>0</v>
      </c>
      <c r="AB8" s="52" t="n">
        <f aca="false">M8*R8*W8</f>
        <v>0</v>
      </c>
      <c r="AC8" s="53" t="n">
        <f aca="false">(X8+Y8+Z8+AA8+AB8+X9)*24</f>
        <v>0</v>
      </c>
    </row>
    <row r="9" customFormat="false" ht="32.25" hidden="false" customHeight="true" outlineLevel="0" collapsed="false">
      <c r="A9" s="42"/>
      <c r="B9" s="43"/>
      <c r="C9" s="44"/>
      <c r="D9" s="45" t="s">
        <v>32</v>
      </c>
      <c r="E9" s="43"/>
      <c r="F9" s="43"/>
      <c r="G9" s="43"/>
      <c r="H9" s="44"/>
      <c r="I9" s="42" t="n">
        <v>1</v>
      </c>
      <c r="J9" s="43"/>
      <c r="K9" s="43"/>
      <c r="L9" s="43"/>
      <c r="M9" s="44"/>
      <c r="N9" s="42" t="n">
        <v>4</v>
      </c>
      <c r="O9" s="43"/>
      <c r="P9" s="43"/>
      <c r="Q9" s="43"/>
      <c r="R9" s="44"/>
      <c r="S9" s="46"/>
      <c r="T9" s="47"/>
      <c r="U9" s="48"/>
      <c r="V9" s="49"/>
      <c r="W9" s="50"/>
      <c r="X9" s="51" t="n">
        <f aca="false">ROUND(I9*N9*S9,2)</f>
        <v>0</v>
      </c>
      <c r="Y9" s="38"/>
      <c r="Z9" s="38"/>
      <c r="AA9" s="39"/>
      <c r="AB9" s="52"/>
      <c r="AC9" s="53"/>
    </row>
    <row r="10" customFormat="false" ht="45.75" hidden="false" customHeight="true" outlineLevel="0" collapsed="false">
      <c r="A10" s="54" t="n">
        <v>3</v>
      </c>
      <c r="B10" s="43" t="s">
        <v>33</v>
      </c>
      <c r="C10" s="44" t="s">
        <v>34</v>
      </c>
      <c r="D10" s="45" t="s">
        <v>27</v>
      </c>
      <c r="E10" s="43" t="s">
        <v>35</v>
      </c>
      <c r="F10" s="43" t="s">
        <v>35</v>
      </c>
      <c r="G10" s="43" t="s">
        <v>35</v>
      </c>
      <c r="H10" s="55" t="s">
        <v>28</v>
      </c>
      <c r="I10" s="42" t="n">
        <v>1</v>
      </c>
      <c r="J10" s="56" t="n">
        <v>1</v>
      </c>
      <c r="K10" s="56" t="n">
        <v>1</v>
      </c>
      <c r="L10" s="56" t="n">
        <v>1</v>
      </c>
      <c r="M10" s="57" t="n">
        <v>1</v>
      </c>
      <c r="N10" s="42" t="n">
        <v>1</v>
      </c>
      <c r="O10" s="56" t="n">
        <v>2</v>
      </c>
      <c r="P10" s="56" t="n">
        <v>2</v>
      </c>
      <c r="Q10" s="56" t="n">
        <v>2</v>
      </c>
      <c r="R10" s="58" t="n">
        <v>1</v>
      </c>
      <c r="S10" s="46"/>
      <c r="T10" s="47"/>
      <c r="U10" s="48"/>
      <c r="V10" s="49"/>
      <c r="W10" s="59"/>
      <c r="X10" s="51" t="n">
        <f aca="false">ROUND(I10*N10*S10,2)</f>
        <v>0</v>
      </c>
      <c r="Y10" s="38" t="n">
        <f aca="false">ROUND(J10*O10*T10,2)</f>
        <v>0</v>
      </c>
      <c r="Z10" s="38" t="n">
        <f aca="false">K10*P10*U10</f>
        <v>0</v>
      </c>
      <c r="AA10" s="39" t="n">
        <f aca="false">L10*Q10*V10</f>
        <v>0</v>
      </c>
      <c r="AB10" s="52" t="n">
        <f aca="false">M10*R10*W10</f>
        <v>0</v>
      </c>
      <c r="AC10" s="40" t="n">
        <f aca="false">(X10+Y10+Z10+AA10+AB10)*24</f>
        <v>0</v>
      </c>
    </row>
    <row r="11" customFormat="false" ht="42" hidden="false" customHeight="true" outlineLevel="0" collapsed="false">
      <c r="A11" s="54" t="n">
        <v>4</v>
      </c>
      <c r="B11" s="43" t="s">
        <v>36</v>
      </c>
      <c r="C11" s="44" t="s">
        <v>37</v>
      </c>
      <c r="D11" s="45" t="s">
        <v>38</v>
      </c>
      <c r="E11" s="43" t="s">
        <v>39</v>
      </c>
      <c r="F11" s="43" t="s">
        <v>38</v>
      </c>
      <c r="G11" s="43" t="s">
        <v>40</v>
      </c>
      <c r="H11" s="44" t="s">
        <v>28</v>
      </c>
      <c r="I11" s="42" t="n">
        <v>1</v>
      </c>
      <c r="J11" s="56" t="n">
        <v>1</v>
      </c>
      <c r="K11" s="56" t="n">
        <v>1</v>
      </c>
      <c r="L11" s="56" t="n">
        <v>1</v>
      </c>
      <c r="M11" s="58" t="n">
        <v>1</v>
      </c>
      <c r="N11" s="42" t="n">
        <v>4</v>
      </c>
      <c r="O11" s="56" t="n">
        <v>1</v>
      </c>
      <c r="P11" s="56" t="n">
        <v>2</v>
      </c>
      <c r="Q11" s="56" t="n">
        <v>3</v>
      </c>
      <c r="R11" s="58" t="n">
        <v>1</v>
      </c>
      <c r="S11" s="46"/>
      <c r="T11" s="47"/>
      <c r="U11" s="48"/>
      <c r="V11" s="49"/>
      <c r="W11" s="59"/>
      <c r="X11" s="51" t="n">
        <f aca="false">ROUND(I11*N11*S11,2)</f>
        <v>0</v>
      </c>
      <c r="Y11" s="38" t="n">
        <f aca="false">ROUND(J11*O11*T11,2)</f>
        <v>0</v>
      </c>
      <c r="Z11" s="38" t="n">
        <f aca="false">K11*P11*U11</f>
        <v>0</v>
      </c>
      <c r="AA11" s="39" t="n">
        <f aca="false">L11*Q11*V11</f>
        <v>0</v>
      </c>
      <c r="AB11" s="52" t="n">
        <f aca="false">M11*R11*W11</f>
        <v>0</v>
      </c>
      <c r="AC11" s="40" t="n">
        <f aca="false">(X11+Y11+Z11+AA11+AB11)*24</f>
        <v>0</v>
      </c>
    </row>
    <row r="12" customFormat="false" ht="61.5" hidden="false" customHeight="true" outlineLevel="0" collapsed="false">
      <c r="A12" s="54" t="n">
        <v>5</v>
      </c>
      <c r="B12" s="43" t="s">
        <v>41</v>
      </c>
      <c r="C12" s="44" t="s">
        <v>42</v>
      </c>
      <c r="D12" s="45" t="s">
        <v>43</v>
      </c>
      <c r="E12" s="60" t="s">
        <v>39</v>
      </c>
      <c r="F12" s="60" t="s">
        <v>38</v>
      </c>
      <c r="G12" s="60" t="s">
        <v>40</v>
      </c>
      <c r="H12" s="55" t="s">
        <v>28</v>
      </c>
      <c r="I12" s="42" t="n">
        <v>1</v>
      </c>
      <c r="J12" s="61" t="n">
        <v>1</v>
      </c>
      <c r="K12" s="61" t="n">
        <v>1</v>
      </c>
      <c r="L12" s="61" t="n">
        <v>1</v>
      </c>
      <c r="M12" s="57" t="n">
        <v>1</v>
      </c>
      <c r="N12" s="62" t="n">
        <v>0.25</v>
      </c>
      <c r="O12" s="61" t="n">
        <v>1</v>
      </c>
      <c r="P12" s="61" t="n">
        <v>2</v>
      </c>
      <c r="Q12" s="61" t="n">
        <v>1</v>
      </c>
      <c r="R12" s="57" t="n">
        <v>1</v>
      </c>
      <c r="S12" s="46"/>
      <c r="T12" s="47"/>
      <c r="U12" s="48"/>
      <c r="V12" s="49"/>
      <c r="W12" s="59"/>
      <c r="X12" s="51" t="n">
        <f aca="false">ROUND(I12*N12*S12,2)</f>
        <v>0</v>
      </c>
      <c r="Y12" s="38" t="n">
        <f aca="false">ROUND(J12*O12*T12,2)</f>
        <v>0</v>
      </c>
      <c r="Z12" s="38" t="n">
        <f aca="false">K12*P12*U12</f>
        <v>0</v>
      </c>
      <c r="AA12" s="39" t="n">
        <f aca="false">L12*Q12*V12</f>
        <v>0</v>
      </c>
      <c r="AB12" s="52" t="n">
        <f aca="false">M12*R12*W12</f>
        <v>0</v>
      </c>
      <c r="AC12" s="40" t="n">
        <f aca="false">(X12+Y12+Z12+AA12+AB12)*24</f>
        <v>0</v>
      </c>
    </row>
    <row r="13" customFormat="false" ht="40.5" hidden="false" customHeight="true" outlineLevel="0" collapsed="false">
      <c r="A13" s="54" t="n">
        <v>6</v>
      </c>
      <c r="B13" s="43" t="s">
        <v>44</v>
      </c>
      <c r="C13" s="44" t="s">
        <v>45</v>
      </c>
      <c r="D13" s="45" t="s">
        <v>27</v>
      </c>
      <c r="E13" s="43" t="s">
        <v>46</v>
      </c>
      <c r="F13" s="43" t="s">
        <v>46</v>
      </c>
      <c r="G13" s="43" t="s">
        <v>46</v>
      </c>
      <c r="H13" s="44" t="s">
        <v>28</v>
      </c>
      <c r="I13" s="42" t="n">
        <v>1</v>
      </c>
      <c r="J13" s="56" t="n">
        <v>1</v>
      </c>
      <c r="K13" s="56" t="n">
        <v>1</v>
      </c>
      <c r="L13" s="56" t="n">
        <v>1</v>
      </c>
      <c r="M13" s="58" t="n">
        <v>1</v>
      </c>
      <c r="N13" s="42" t="n">
        <v>1</v>
      </c>
      <c r="O13" s="56" t="n">
        <v>1</v>
      </c>
      <c r="P13" s="56" t="n">
        <v>1</v>
      </c>
      <c r="Q13" s="56" t="n">
        <v>1</v>
      </c>
      <c r="R13" s="58" t="n">
        <v>1</v>
      </c>
      <c r="S13" s="46"/>
      <c r="T13" s="47"/>
      <c r="U13" s="48"/>
      <c r="V13" s="49"/>
      <c r="W13" s="59"/>
      <c r="X13" s="51" t="n">
        <f aca="false">ROUND(I13*N13*S13,2)</f>
        <v>0</v>
      </c>
      <c r="Y13" s="38" t="n">
        <f aca="false">ROUND(J13*O13*T13,2)</f>
        <v>0</v>
      </c>
      <c r="Z13" s="63" t="n">
        <f aca="false">K13*P13*U13</f>
        <v>0</v>
      </c>
      <c r="AA13" s="37" t="n">
        <f aca="false">L13*Q13*V13</f>
        <v>0</v>
      </c>
      <c r="AB13" s="52" t="n">
        <f aca="false">M13*R13*W13</f>
        <v>0</v>
      </c>
      <c r="AC13" s="40" t="n">
        <f aca="false">(X13+Y13+Z13+AA13+AB13)*24</f>
        <v>0</v>
      </c>
    </row>
    <row r="14" customFormat="false" ht="39.75" hidden="false" customHeight="true" outlineLevel="0" collapsed="false">
      <c r="A14" s="54" t="n">
        <v>7</v>
      </c>
      <c r="B14" s="43" t="s">
        <v>47</v>
      </c>
      <c r="C14" s="44" t="s">
        <v>48</v>
      </c>
      <c r="D14" s="45" t="s">
        <v>27</v>
      </c>
      <c r="E14" s="43" t="s">
        <v>49</v>
      </c>
      <c r="F14" s="43" t="s">
        <v>50</v>
      </c>
      <c r="G14" s="43" t="s">
        <v>50</v>
      </c>
      <c r="H14" s="44" t="s">
        <v>28</v>
      </c>
      <c r="I14" s="42" t="n">
        <v>1</v>
      </c>
      <c r="J14" s="56" t="n">
        <v>1</v>
      </c>
      <c r="K14" s="56" t="n">
        <v>1</v>
      </c>
      <c r="L14" s="56" t="n">
        <v>1</v>
      </c>
      <c r="M14" s="58" t="n">
        <v>1</v>
      </c>
      <c r="N14" s="42" t="n">
        <v>2</v>
      </c>
      <c r="O14" s="56" t="n">
        <v>1</v>
      </c>
      <c r="P14" s="56" t="n">
        <v>1</v>
      </c>
      <c r="Q14" s="56" t="n">
        <v>1</v>
      </c>
      <c r="R14" s="58" t="n">
        <v>1</v>
      </c>
      <c r="S14" s="46"/>
      <c r="T14" s="47"/>
      <c r="U14" s="48"/>
      <c r="V14" s="49"/>
      <c r="W14" s="59"/>
      <c r="X14" s="51" t="n">
        <f aca="false">ROUND(I14*N14*S14,2)</f>
        <v>0</v>
      </c>
      <c r="Y14" s="38" t="n">
        <f aca="false">ROUND(J14*O14*T14,2)</f>
        <v>0</v>
      </c>
      <c r="Z14" s="63" t="n">
        <f aca="false">K14*P14*U14</f>
        <v>0</v>
      </c>
      <c r="AA14" s="37" t="n">
        <f aca="false">L14*Q14*V14</f>
        <v>0</v>
      </c>
      <c r="AB14" s="52" t="n">
        <f aca="false">M14*R14*W14</f>
        <v>0</v>
      </c>
      <c r="AC14" s="40" t="n">
        <f aca="false">(X14+Y14+Z14+AA14+AB14)*24</f>
        <v>0</v>
      </c>
    </row>
    <row r="15" customFormat="false" ht="42.75" hidden="false" customHeight="true" outlineLevel="0" collapsed="false">
      <c r="A15" s="54" t="n">
        <v>8</v>
      </c>
      <c r="B15" s="43" t="s">
        <v>51</v>
      </c>
      <c r="C15" s="44" t="s">
        <v>52</v>
      </c>
      <c r="D15" s="45" t="s">
        <v>38</v>
      </c>
      <c r="E15" s="43" t="s">
        <v>40</v>
      </c>
      <c r="F15" s="43" t="s">
        <v>38</v>
      </c>
      <c r="G15" s="43" t="s">
        <v>40</v>
      </c>
      <c r="H15" s="55" t="s">
        <v>28</v>
      </c>
      <c r="I15" s="42" t="n">
        <v>1</v>
      </c>
      <c r="J15" s="56" t="n">
        <v>1</v>
      </c>
      <c r="K15" s="56" t="n">
        <v>1</v>
      </c>
      <c r="L15" s="56" t="n">
        <v>1</v>
      </c>
      <c r="M15" s="57" t="n">
        <v>1</v>
      </c>
      <c r="N15" s="42" t="n">
        <v>2</v>
      </c>
      <c r="O15" s="56" t="n">
        <v>1</v>
      </c>
      <c r="P15" s="56" t="n">
        <v>1</v>
      </c>
      <c r="Q15" s="56" t="n">
        <v>1</v>
      </c>
      <c r="R15" s="57" t="n">
        <v>1</v>
      </c>
      <c r="S15" s="46"/>
      <c r="T15" s="47"/>
      <c r="U15" s="48"/>
      <c r="V15" s="49"/>
      <c r="W15" s="59"/>
      <c r="X15" s="51" t="n">
        <f aca="false">ROUND(I15*N15*S15,2)</f>
        <v>0</v>
      </c>
      <c r="Y15" s="38" t="n">
        <f aca="false">ROUND(J15*O15*T15,2)</f>
        <v>0</v>
      </c>
      <c r="Z15" s="63" t="n">
        <f aca="false">K15*P15*U15</f>
        <v>0</v>
      </c>
      <c r="AA15" s="37" t="n">
        <f aca="false">L15*Q15*V15</f>
        <v>0</v>
      </c>
      <c r="AB15" s="52" t="n">
        <f aca="false">M15*R15*W15</f>
        <v>0</v>
      </c>
      <c r="AC15" s="40" t="n">
        <f aca="false">(X15+Y15+Z15+AA15+AB15)*24</f>
        <v>0</v>
      </c>
    </row>
    <row r="16" customFormat="false" ht="43.5" hidden="false" customHeight="true" outlineLevel="0" collapsed="false">
      <c r="A16" s="54" t="n">
        <v>9</v>
      </c>
      <c r="B16" s="43" t="s">
        <v>53</v>
      </c>
      <c r="C16" s="44" t="s">
        <v>54</v>
      </c>
      <c r="D16" s="45" t="s">
        <v>38</v>
      </c>
      <c r="E16" s="43" t="s">
        <v>55</v>
      </c>
      <c r="F16" s="43" t="s">
        <v>40</v>
      </c>
      <c r="G16" s="43" t="s">
        <v>40</v>
      </c>
      <c r="H16" s="44" t="s">
        <v>28</v>
      </c>
      <c r="I16" s="42" t="n">
        <v>1</v>
      </c>
      <c r="J16" s="56" t="n">
        <v>1</v>
      </c>
      <c r="K16" s="56" t="n">
        <v>1</v>
      </c>
      <c r="L16" s="56" t="n">
        <v>1</v>
      </c>
      <c r="M16" s="58" t="n">
        <v>1</v>
      </c>
      <c r="N16" s="42" t="n">
        <v>1</v>
      </c>
      <c r="O16" s="56" t="n">
        <v>1</v>
      </c>
      <c r="P16" s="56" t="n">
        <v>1</v>
      </c>
      <c r="Q16" s="56" t="n">
        <v>1</v>
      </c>
      <c r="R16" s="58" t="n">
        <v>1</v>
      </c>
      <c r="S16" s="46"/>
      <c r="T16" s="47"/>
      <c r="U16" s="48"/>
      <c r="V16" s="49"/>
      <c r="W16" s="59"/>
      <c r="X16" s="51" t="n">
        <f aca="false">ROUND(I16*N16*S16,2)</f>
        <v>0</v>
      </c>
      <c r="Y16" s="38" t="n">
        <f aca="false">ROUND(J16*O16*T16,2)</f>
        <v>0</v>
      </c>
      <c r="Z16" s="63" t="n">
        <f aca="false">K16*P16*U16</f>
        <v>0</v>
      </c>
      <c r="AA16" s="37" t="n">
        <f aca="false">L16*Q16*V16</f>
        <v>0</v>
      </c>
      <c r="AB16" s="52" t="n">
        <f aca="false">M16*R16*W16</f>
        <v>0</v>
      </c>
      <c r="AC16" s="40" t="n">
        <f aca="false">(X16+Y16+Z16+AA16+AB16)*24</f>
        <v>0</v>
      </c>
    </row>
    <row r="17" customFormat="false" ht="48" hidden="false" customHeight="true" outlineLevel="0" collapsed="false">
      <c r="A17" s="54" t="n">
        <v>10</v>
      </c>
      <c r="B17" s="43" t="s">
        <v>56</v>
      </c>
      <c r="C17" s="44" t="s">
        <v>57</v>
      </c>
      <c r="D17" s="45" t="s">
        <v>58</v>
      </c>
      <c r="E17" s="43" t="s">
        <v>59</v>
      </c>
      <c r="F17" s="43" t="s">
        <v>59</v>
      </c>
      <c r="G17" s="43" t="s">
        <v>59</v>
      </c>
      <c r="H17" s="44" t="s">
        <v>28</v>
      </c>
      <c r="I17" s="42" t="n">
        <v>1</v>
      </c>
      <c r="J17" s="56" t="n">
        <v>1</v>
      </c>
      <c r="K17" s="56" t="n">
        <v>1</v>
      </c>
      <c r="L17" s="56" t="n">
        <v>1</v>
      </c>
      <c r="M17" s="58" t="n">
        <v>1</v>
      </c>
      <c r="N17" s="42" t="n">
        <v>4</v>
      </c>
      <c r="O17" s="56" t="n">
        <v>2</v>
      </c>
      <c r="P17" s="56" t="n">
        <v>4</v>
      </c>
      <c r="Q17" s="56" t="n">
        <v>2</v>
      </c>
      <c r="R17" s="58" t="n">
        <v>1</v>
      </c>
      <c r="S17" s="46"/>
      <c r="T17" s="47"/>
      <c r="U17" s="48"/>
      <c r="V17" s="49"/>
      <c r="W17" s="59"/>
      <c r="X17" s="51" t="n">
        <f aca="false">ROUND(I17*N17*S17,2)</f>
        <v>0</v>
      </c>
      <c r="Y17" s="38" t="n">
        <f aca="false">ROUND(J17*O17*T17,2)</f>
        <v>0</v>
      </c>
      <c r="Z17" s="63" t="n">
        <f aca="false">K17*P17*U17</f>
        <v>0</v>
      </c>
      <c r="AA17" s="37" t="n">
        <f aca="false">L17*Q17*V17</f>
        <v>0</v>
      </c>
      <c r="AB17" s="52" t="n">
        <f aca="false">M17*R17*W17</f>
        <v>0</v>
      </c>
      <c r="AC17" s="40" t="n">
        <f aca="false">(X17+Y17+Z17+AA17+AB17)*24</f>
        <v>0</v>
      </c>
    </row>
    <row r="18" customFormat="false" ht="44.25" hidden="false" customHeight="true" outlineLevel="0" collapsed="false">
      <c r="A18" s="54" t="n">
        <v>11</v>
      </c>
      <c r="B18" s="43" t="s">
        <v>60</v>
      </c>
      <c r="C18" s="44" t="s">
        <v>61</v>
      </c>
      <c r="D18" s="45" t="s">
        <v>62</v>
      </c>
      <c r="E18" s="43" t="s">
        <v>63</v>
      </c>
      <c r="F18" s="43" t="s">
        <v>63</v>
      </c>
      <c r="G18" s="43" t="s">
        <v>63</v>
      </c>
      <c r="H18" s="44" t="s">
        <v>28</v>
      </c>
      <c r="I18" s="42" t="n">
        <v>1</v>
      </c>
      <c r="J18" s="56" t="n">
        <v>1</v>
      </c>
      <c r="K18" s="56" t="n">
        <v>7</v>
      </c>
      <c r="L18" s="56" t="n">
        <v>3</v>
      </c>
      <c r="M18" s="57" t="n">
        <v>1</v>
      </c>
      <c r="N18" s="42" t="n">
        <v>2</v>
      </c>
      <c r="O18" s="56" t="n">
        <v>1</v>
      </c>
      <c r="P18" s="56" t="n">
        <v>2</v>
      </c>
      <c r="Q18" s="56" t="n">
        <v>2</v>
      </c>
      <c r="R18" s="57" t="n">
        <v>1</v>
      </c>
      <c r="S18" s="46"/>
      <c r="T18" s="47"/>
      <c r="U18" s="48"/>
      <c r="V18" s="49"/>
      <c r="W18" s="59"/>
      <c r="X18" s="51" t="n">
        <f aca="false">ROUND(I18*N18*S18,2)</f>
        <v>0</v>
      </c>
      <c r="Y18" s="38" t="n">
        <f aca="false">ROUND(J18*O18*T18,2)</f>
        <v>0</v>
      </c>
      <c r="Z18" s="63" t="n">
        <f aca="false">K18*P18*U18</f>
        <v>0</v>
      </c>
      <c r="AA18" s="37" t="n">
        <f aca="false">L18*Q18*V18</f>
        <v>0</v>
      </c>
      <c r="AB18" s="52" t="n">
        <f aca="false">M18*R18*W18</f>
        <v>0</v>
      </c>
      <c r="AC18" s="40" t="n">
        <f aca="false">(X18+Y18+Z18+AA18+AB18)*24</f>
        <v>0</v>
      </c>
    </row>
    <row r="19" customFormat="false" ht="48.75" hidden="false" customHeight="true" outlineLevel="0" collapsed="false">
      <c r="A19" s="64" t="n">
        <v>12</v>
      </c>
      <c r="B19" s="65" t="s">
        <v>64</v>
      </c>
      <c r="C19" s="66" t="s">
        <v>65</v>
      </c>
      <c r="D19" s="67" t="s">
        <v>31</v>
      </c>
      <c r="E19" s="65" t="s">
        <v>31</v>
      </c>
      <c r="F19" s="65" t="s">
        <v>31</v>
      </c>
      <c r="G19" s="65" t="s">
        <v>31</v>
      </c>
      <c r="H19" s="68" t="s">
        <v>28</v>
      </c>
      <c r="I19" s="69" t="n">
        <v>1</v>
      </c>
      <c r="J19" s="70" t="n">
        <v>1</v>
      </c>
      <c r="K19" s="70" t="n">
        <v>1</v>
      </c>
      <c r="L19" s="70" t="n">
        <v>1</v>
      </c>
      <c r="M19" s="58" t="n">
        <v>1</v>
      </c>
      <c r="N19" s="69" t="n">
        <v>4</v>
      </c>
      <c r="O19" s="70" t="n">
        <v>1</v>
      </c>
      <c r="P19" s="70" t="n">
        <v>1</v>
      </c>
      <c r="Q19" s="70" t="n">
        <v>1</v>
      </c>
      <c r="R19" s="71" t="n">
        <v>1</v>
      </c>
      <c r="S19" s="72"/>
      <c r="T19" s="73"/>
      <c r="U19" s="74"/>
      <c r="V19" s="75"/>
      <c r="W19" s="76"/>
      <c r="X19" s="51" t="n">
        <f aca="false">ROUND(I19*N19*S19,2)</f>
        <v>0</v>
      </c>
      <c r="Y19" s="38" t="n">
        <f aca="false">ROUND(J19*O19*T19,2)</f>
        <v>0</v>
      </c>
      <c r="Z19" s="38" t="n">
        <f aca="false">K19*P19*U19</f>
        <v>0</v>
      </c>
      <c r="AA19" s="39" t="n">
        <f aca="false">L19*Q19*V19</f>
        <v>0</v>
      </c>
      <c r="AB19" s="52" t="n">
        <f aca="false">M19*R19*W19</f>
        <v>0</v>
      </c>
      <c r="AC19" s="40" t="n">
        <f aca="false">(X19+Y19+Z19+AA19+AB19)*24</f>
        <v>0</v>
      </c>
    </row>
    <row r="23" customFormat="false" ht="15" hidden="false" customHeight="true" outlineLevel="0" collapsed="false">
      <c r="S23" s="77" t="s">
        <v>66</v>
      </c>
      <c r="T23" s="77"/>
      <c r="U23" s="77"/>
      <c r="V23" s="77"/>
      <c r="W23" s="77"/>
      <c r="X23" s="77"/>
      <c r="Y23" s="77"/>
      <c r="Z23" s="77"/>
      <c r="AA23" s="77"/>
      <c r="AB23" s="77"/>
      <c r="AC23" s="77"/>
    </row>
    <row r="24" customFormat="false" ht="15" hidden="false" customHeight="false" outlineLevel="0" collapsed="false"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</row>
    <row r="25" customFormat="false" ht="15" hidden="false" customHeight="false" outlineLevel="0" collapsed="false"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</row>
    <row r="26" customFormat="false" ht="15" hidden="false" customHeight="false" outlineLevel="0" collapsed="false"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">
    <mergeCell ref="A1:AC1"/>
    <mergeCell ref="A2:AC3"/>
    <mergeCell ref="A4:A5"/>
    <mergeCell ref="B4:B5"/>
    <mergeCell ref="C4:C5"/>
    <mergeCell ref="D4:H4"/>
    <mergeCell ref="I4:M4"/>
    <mergeCell ref="N4:R4"/>
    <mergeCell ref="S4:W4"/>
    <mergeCell ref="X4:AB4"/>
    <mergeCell ref="AC4:AC5"/>
    <mergeCell ref="D6:H6"/>
    <mergeCell ref="I6:M6"/>
    <mergeCell ref="N6:R6"/>
    <mergeCell ref="S6:W6"/>
    <mergeCell ref="X6:AB6"/>
    <mergeCell ref="A8:A9"/>
    <mergeCell ref="B8:B9"/>
    <mergeCell ref="C8:C9"/>
    <mergeCell ref="E8:E9"/>
    <mergeCell ref="F8:F9"/>
    <mergeCell ref="G8:G9"/>
    <mergeCell ref="H8:H9"/>
    <mergeCell ref="J8:J9"/>
    <mergeCell ref="K8:K9"/>
    <mergeCell ref="L8:L9"/>
    <mergeCell ref="M8:M9"/>
    <mergeCell ref="O8:O9"/>
    <mergeCell ref="P8:P9"/>
    <mergeCell ref="Q8:Q9"/>
    <mergeCell ref="R8:R9"/>
    <mergeCell ref="T8:T9"/>
    <mergeCell ref="U8:U9"/>
    <mergeCell ref="V8:V9"/>
    <mergeCell ref="W8:W9"/>
    <mergeCell ref="Y8:Y9"/>
    <mergeCell ref="Z8:Z9"/>
    <mergeCell ref="AA8:AA9"/>
    <mergeCell ref="AB8:AB9"/>
    <mergeCell ref="AC8:AC9"/>
    <mergeCell ref="S23:AC2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pl-PL</dc:language>
  <cp:lastModifiedBy/>
  <dcterms:modified xsi:type="dcterms:W3CDTF">2020-11-27T06:53:46Z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